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Windows 11\Desktop\SENA 2026\Planilla\Mayo\"/>
    </mc:Choice>
  </mc:AlternateContent>
  <xr:revisionPtr revIDLastSave="0" documentId="13_ncr:1_{66C282B9-B321-4732-831A-2B126E64C54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IRECTA" sheetId="1" r:id="rId1"/>
    <sheet name="ADTVAS" sheetId="2" r:id="rId2"/>
  </sheets>
  <definedNames>
    <definedName name="_Hlk195940552" localSheetId="0">DIRECTA!$E$10</definedName>
    <definedName name="_Hlk196033843" localSheetId="0">DIRECTA!$E$13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1" l="1"/>
  <c r="R17" i="1" l="1"/>
</calcChain>
</file>

<file path=xl/sharedStrings.xml><?xml version="1.0" encoding="utf-8"?>
<sst xmlns="http://schemas.openxmlformats.org/spreadsheetml/2006/main" count="146" uniqueCount="67">
  <si>
    <t>Regional 
Valle</t>
  </si>
  <si>
    <r>
      <rPr>
        <sz val="10"/>
        <color rgb="FF000000"/>
        <rFont val="Arial"/>
        <family val="2"/>
      </rPr>
      <t xml:space="preserve">Centro de Gestión Tecnológica de Servicios
</t>
    </r>
    <r>
      <rPr>
        <b/>
        <sz val="10"/>
        <color rgb="FF000000"/>
        <rFont val="Book Antiqua"/>
        <family val="1"/>
      </rPr>
      <t xml:space="preserve">
    </t>
    </r>
    <r>
      <rPr>
        <b/>
        <sz val="10"/>
        <color rgb="FF000000"/>
        <rFont val="Arial"/>
        <family val="2"/>
      </rPr>
      <t>REPORTE DE ACTIVIDADES INSTRUCTOR</t>
    </r>
  </si>
  <si>
    <t>9311-FPI-FO-80
Fecha: Octubre 2013
Versión 1</t>
  </si>
  <si>
    <t>1. Actividades Academicas de Formación</t>
  </si>
  <si>
    <t xml:space="preserve">NOMBRE: </t>
  </si>
  <si>
    <t>NIDYA XIMENA CALDERON BURBANO</t>
  </si>
  <si>
    <t xml:space="preserve">No. DOCUMENTO DE IDENTIDAD: </t>
  </si>
  <si>
    <t xml:space="preserve">AÑO </t>
  </si>
  <si>
    <t xml:space="preserve">MES </t>
  </si>
  <si>
    <t>DEL</t>
  </si>
  <si>
    <t>AL</t>
  </si>
  <si>
    <t>No. de Ficha</t>
  </si>
  <si>
    <t>Ambiente</t>
  </si>
  <si>
    <t>Código Programa</t>
  </si>
  <si>
    <t>Resultados de
Aprendizaje</t>
  </si>
  <si>
    <t>Actividad</t>
  </si>
  <si>
    <t>Fecha</t>
  </si>
  <si>
    <t>Horario</t>
  </si>
  <si>
    <t>Días</t>
  </si>
  <si>
    <t>Total
Horas</t>
  </si>
  <si>
    <t>Inicio</t>
  </si>
  <si>
    <t>Terminación</t>
  </si>
  <si>
    <t xml:space="preserve">Desde </t>
  </si>
  <si>
    <t>Hasta</t>
  </si>
  <si>
    <t>L</t>
  </si>
  <si>
    <t>M</t>
  </si>
  <si>
    <t>J</t>
  </si>
  <si>
    <t>V</t>
  </si>
  <si>
    <t>S</t>
  </si>
  <si>
    <t>D</t>
  </si>
  <si>
    <t>X</t>
  </si>
  <si>
    <t>Total Horas Academicas Adicionales:</t>
  </si>
  <si>
    <t>Total Horas de Capacitación</t>
  </si>
  <si>
    <t>Total Horas Administrativas Adicionales:</t>
  </si>
  <si>
    <t>Total Horas Laboradas:</t>
  </si>
  <si>
    <t>ACTIVIDADES ACADEMICAS ADICIONALES</t>
  </si>
  <si>
    <t>Desarrollo
Curricular</t>
  </si>
  <si>
    <t>Diseño
Curricular</t>
  </si>
  <si>
    <t>Descripción</t>
  </si>
  <si>
    <t>Justificación</t>
  </si>
  <si>
    <t>CAPACITACION DE FUNCIONARIOS (Asignar ficha de Caracterización)</t>
  </si>
  <si>
    <t>Radicado</t>
  </si>
  <si>
    <t>NOMBRE DE LA CAPACITACIÓN</t>
  </si>
  <si>
    <t>INICIATIVA PLANES DE NEGOCIO</t>
  </si>
  <si>
    <t>NOMBRE INICIATIVA</t>
  </si>
  <si>
    <t>NOMBRE PLAN DE NEGOCIO</t>
  </si>
  <si>
    <t>ACTIVIDADES ADMINISTRATIVAS</t>
  </si>
  <si>
    <t>* 1. Actividades Culturales - 2. Compensatorio por Trabajo Dominical - 3. Permiso Sindical - 4. Incapacidad - 5. Licencia - 6. Permiso - 7. Preparación de Clase 8. Comité Evaluación y Seguimiento 9. Eventualidades 10. Participación Equipo Pedagógico</t>
  </si>
  <si>
    <t>Firma del Coordinador Académico:</t>
  </si>
  <si>
    <t>Firma del Instructor:</t>
  </si>
  <si>
    <t>Ambiente 9311-11</t>
  </si>
  <si>
    <t>Mier</t>
  </si>
  <si>
    <t>Planear y elaborar programas de inducción y re-inducción de acuerdo a las variables, normas y procedimientos de la organización.</t>
  </si>
  <si>
    <t xml:space="preserve">Identificar la importancia y el procedimiento de los procesos de inducción- re-inducción </t>
  </si>
  <si>
    <t>EMPRESAS</t>
  </si>
  <si>
    <t xml:space="preserve">156386 -Aplicar en la resolución de problemas reales del sector productivo, los conocimientos, habilidades y destrezas pertinentes a las competencias del programa de </t>
  </si>
  <si>
    <t>2 - RESULTADOS DE APRENDIZAJE ETAPA PRACTICA</t>
  </si>
  <si>
    <t>Elaborar el diagnóstico de necesidades de capacitación teniendo en cuenta las necesidades.y políticas de la organización</t>
  </si>
  <si>
    <t>Identificar necesidades de capacitación, entreamiento en la organización</t>
  </si>
  <si>
    <t>6:00 p.m</t>
  </si>
  <si>
    <t>9:00 p.m</t>
  </si>
  <si>
    <t>Jue</t>
  </si>
  <si>
    <t>5:00 p.m</t>
  </si>
  <si>
    <t>Ambiente 9311-36</t>
  </si>
  <si>
    <t>Vier</t>
  </si>
  <si>
    <t>Elaborar manual de funciones por competencias de acuerdo con los perfiles propuestos en el proyecto formativo</t>
  </si>
  <si>
    <t>Elaborar el manual de funciones por competencias, y realizar los ajustes al manual teniendo en cuenta la metodología adoptada por la organización.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</si>
</sst>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u/>
      <sz val="10"/>
      <color rgb="FF000000"/>
      <name val="Book Antiqua"/>
      <family val="1"/>
    </font>
    <font>
      <b/>
      <sz val="10"/>
      <color rgb="FF000000"/>
      <name val="Book Antiqua"/>
      <family val="1"/>
    </font>
    <font>
      <sz val="10"/>
      <name val="Arial"/>
      <family val="2"/>
    </font>
    <font>
      <sz val="10"/>
      <color rgb="FF000000"/>
      <name val="Book Antiqua"/>
      <family val="1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u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1F1F1F"/>
      <name val="Arial"/>
      <family val="2"/>
    </font>
    <font>
      <sz val="10"/>
      <color rgb="FF00000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textRotation="255"/>
    </xf>
    <xf numFmtId="0" fontId="0" fillId="0" borderId="0" xfId="0" applyFont="1" applyAlignment="1">
      <alignment vertical="center" wrapText="1"/>
    </xf>
    <xf numFmtId="0" fontId="0" fillId="0" borderId="7" xfId="0" applyFont="1" applyBorder="1" applyAlignment="1">
      <alignment horizontal="center" vertical="center"/>
    </xf>
    <xf numFmtId="14" fontId="0" fillId="0" borderId="0" xfId="0" applyNumberFormat="1" applyFont="1" applyAlignment="1">
      <alignment horizontal="center"/>
    </xf>
    <xf numFmtId="20" fontId="0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6" fontId="8" fillId="0" borderId="1" xfId="0" applyNumberFormat="1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20" fontId="0" fillId="0" borderId="1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14" fontId="0" fillId="0" borderId="7" xfId="0" applyNumberFormat="1" applyFont="1" applyBorder="1" applyAlignment="1">
      <alignment horizontal="center" vertical="center"/>
    </xf>
    <xf numFmtId="20" fontId="0" fillId="0" borderId="7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5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14" fontId="0" fillId="0" borderId="12" xfId="0" applyNumberFormat="1" applyFont="1" applyBorder="1" applyAlignment="1">
      <alignment horizontal="center" vertical="center"/>
    </xf>
    <xf numFmtId="20" fontId="0" fillId="0" borderId="1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Alignment="1"/>
    <xf numFmtId="0" fontId="10" fillId="0" borderId="0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textRotation="255"/>
    </xf>
    <xf numFmtId="0" fontId="0" fillId="2" borderId="14" xfId="0" applyFont="1" applyFill="1" applyBorder="1" applyAlignment="1">
      <alignment horizontal="center" vertical="center" wrapText="1"/>
    </xf>
    <xf numFmtId="14" fontId="10" fillId="2" borderId="14" xfId="0" applyNumberFormat="1" applyFont="1" applyFill="1" applyBorder="1" applyAlignment="1">
      <alignment horizontal="center" vertical="center" wrapText="1"/>
    </xf>
    <xf numFmtId="14" fontId="0" fillId="2" borderId="14" xfId="0" applyNumberFormat="1" applyFont="1" applyFill="1" applyBorder="1" applyAlignment="1">
      <alignment horizontal="center" vertical="center" wrapText="1"/>
    </xf>
    <xf numFmtId="18" fontId="0" fillId="2" borderId="14" xfId="0" applyNumberFormat="1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0" fillId="2" borderId="0" xfId="0" applyFont="1" applyFill="1" applyAlignment="1"/>
    <xf numFmtId="14" fontId="8" fillId="0" borderId="1" xfId="0" applyNumberFormat="1" applyFont="1" applyBorder="1" applyAlignment="1">
      <alignment horizontal="center" vertical="center"/>
    </xf>
    <xf numFmtId="14" fontId="0" fillId="0" borderId="6" xfId="0" applyNumberFormat="1" applyFont="1" applyBorder="1" applyAlignment="1">
      <alignment horizontal="center" vertical="center" wrapText="1"/>
    </xf>
    <xf numFmtId="18" fontId="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4" fontId="10" fillId="0" borderId="14" xfId="0" applyNumberFormat="1" applyFont="1" applyBorder="1" applyAlignment="1">
      <alignment horizontal="center" vertical="center" wrapText="1"/>
    </xf>
    <xf numFmtId="18" fontId="0" fillId="0" borderId="14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/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justify" vertical="center"/>
    </xf>
    <xf numFmtId="18" fontId="10" fillId="0" borderId="14" xfId="0" applyNumberFormat="1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14" fontId="10" fillId="0" borderId="16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0" xfId="0" applyFont="1" applyAlignment="1"/>
    <xf numFmtId="0" fontId="10" fillId="2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justify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justify" vertical="center" wrapText="1"/>
    </xf>
    <xf numFmtId="0" fontId="0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14" fontId="0" fillId="0" borderId="0" xfId="0" applyNumberFormat="1" applyFont="1" applyBorder="1" applyAlignment="1">
      <alignment horizontal="center"/>
    </xf>
    <xf numFmtId="2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Alignment="1"/>
    <xf numFmtId="0" fontId="0" fillId="0" borderId="14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14" fontId="0" fillId="0" borderId="14" xfId="0" applyNumberFormat="1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0" xfId="0" applyFont="1" applyAlignment="1"/>
    <xf numFmtId="0" fontId="12" fillId="0" borderId="0" xfId="0" applyFont="1" applyAlignment="1">
      <alignment horizontal="left" vertical="center" indent="5"/>
    </xf>
    <xf numFmtId="0" fontId="10" fillId="0" borderId="15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right" vertical="center"/>
    </xf>
    <xf numFmtId="0" fontId="3" fillId="0" borderId="3" xfId="0" applyFont="1" applyBorder="1"/>
    <xf numFmtId="0" fontId="3" fillId="0" borderId="4" xfId="0" applyFont="1" applyBorder="1"/>
    <xf numFmtId="0" fontId="0" fillId="0" borderId="2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right" vertical="center" wrapText="1"/>
    </xf>
    <xf numFmtId="0" fontId="3" fillId="0" borderId="5" xfId="0" applyFont="1" applyBorder="1"/>
    <xf numFmtId="0" fontId="3" fillId="0" borderId="9" xfId="0" applyFont="1" applyBorder="1"/>
    <xf numFmtId="0" fontId="0" fillId="0" borderId="21" xfId="0" applyFont="1" applyBorder="1" applyAlignment="1">
      <alignment horizontal="right" vertical="center" wrapText="1"/>
    </xf>
    <xf numFmtId="0" fontId="3" fillId="0" borderId="14" xfId="0" applyFont="1" applyBorder="1"/>
    <xf numFmtId="0" fontId="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0" fillId="0" borderId="0" xfId="0" applyFont="1" applyAlignment="1"/>
    <xf numFmtId="0" fontId="5" fillId="0" borderId="0" xfId="0" applyFont="1" applyAlignment="1">
      <alignment horizontal="left" vertical="center"/>
    </xf>
    <xf numFmtId="3" fontId="0" fillId="0" borderId="5" xfId="0" applyNumberFormat="1" applyFont="1" applyBorder="1" applyAlignment="1">
      <alignment horizontal="center"/>
    </xf>
    <xf numFmtId="0" fontId="0" fillId="0" borderId="1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7" xfId="0" applyFont="1" applyBorder="1"/>
    <xf numFmtId="0" fontId="0" fillId="0" borderId="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0" borderId="12" xfId="0" applyFont="1" applyBorder="1"/>
    <xf numFmtId="0" fontId="3" fillId="0" borderId="11" xfId="0" applyFont="1" applyBorder="1"/>
    <xf numFmtId="0" fontId="3" fillId="0" borderId="8" xfId="0" applyFont="1" applyBorder="1"/>
    <xf numFmtId="0" fontId="0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219075</xdr:colOff>
      <xdr:row>0</xdr:row>
      <xdr:rowOff>19050</xdr:rowOff>
    </xdr:from>
    <xdr:ext cx="476250" cy="4762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171450</xdr:colOff>
      <xdr:row>29</xdr:row>
      <xdr:rowOff>371475</xdr:rowOff>
    </xdr:from>
    <xdr:to>
      <xdr:col>16</xdr:col>
      <xdr:colOff>323850</xdr:colOff>
      <xdr:row>31</xdr:row>
      <xdr:rowOff>175895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7375" y="7496175"/>
          <a:ext cx="2533650" cy="4997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"/>
  <sheetViews>
    <sheetView tabSelected="1" topLeftCell="A10" workbookViewId="0">
      <selection activeCell="A13" sqref="A13"/>
    </sheetView>
  </sheetViews>
  <sheetFormatPr baseColWidth="10" defaultColWidth="12.5703125" defaultRowHeight="15" customHeight="1" x14ac:dyDescent="0.2"/>
  <cols>
    <col min="1" max="1" width="4.140625" customWidth="1"/>
    <col min="2" max="2" width="10.42578125" customWidth="1"/>
    <col min="3" max="3" width="12.28515625" customWidth="1"/>
    <col min="4" max="4" width="10.5703125" customWidth="1"/>
    <col min="5" max="5" width="38.42578125" customWidth="1"/>
    <col min="6" max="6" width="38.5703125" customWidth="1"/>
    <col min="7" max="8" width="14.7109375" customWidth="1"/>
    <col min="9" max="9" width="10.140625" customWidth="1"/>
    <col min="10" max="10" width="10.7109375" customWidth="1"/>
    <col min="11" max="11" width="5" customWidth="1"/>
    <col min="12" max="12" width="6.140625" customWidth="1"/>
    <col min="13" max="13" width="4.85546875" customWidth="1"/>
    <col min="14" max="15" width="4.42578125" customWidth="1"/>
    <col min="16" max="16" width="4.28515625" customWidth="1"/>
    <col min="17" max="17" width="4.5703125" customWidth="1"/>
    <col min="18" max="18" width="6.7109375" customWidth="1"/>
  </cols>
  <sheetData>
    <row r="1" spans="1:18" ht="63" customHeight="1" x14ac:dyDescent="0.3">
      <c r="A1" s="1"/>
      <c r="B1" s="2" t="s">
        <v>0</v>
      </c>
      <c r="C1" s="117" t="s">
        <v>1</v>
      </c>
      <c r="D1" s="108"/>
      <c r="E1" s="108"/>
      <c r="F1" s="108"/>
      <c r="G1" s="108"/>
      <c r="H1" s="108"/>
      <c r="I1" s="108"/>
      <c r="J1" s="108"/>
      <c r="K1" s="108"/>
      <c r="L1" s="108"/>
      <c r="M1" s="109"/>
      <c r="N1" s="116" t="s">
        <v>2</v>
      </c>
      <c r="O1" s="108"/>
      <c r="P1" s="108"/>
      <c r="Q1" s="108"/>
      <c r="R1" s="109"/>
    </row>
    <row r="2" spans="1:18" ht="21.75" customHeight="1" x14ac:dyDescent="0.2">
      <c r="A2" s="3"/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ht="21.75" customHeight="1" x14ac:dyDescent="0.2">
      <c r="A3" s="3"/>
      <c r="B3" s="121" t="s">
        <v>3</v>
      </c>
      <c r="C3" s="120"/>
      <c r="D3" s="120"/>
      <c r="E3" s="120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23.25" customHeight="1" x14ac:dyDescent="0.25">
      <c r="A4" s="6"/>
      <c r="B4" s="7" t="s">
        <v>4</v>
      </c>
      <c r="C4" s="118" t="s">
        <v>5</v>
      </c>
      <c r="D4" s="112"/>
      <c r="E4" s="112"/>
      <c r="F4" s="8" t="s">
        <v>6</v>
      </c>
      <c r="G4" s="122">
        <v>29105807</v>
      </c>
      <c r="H4" s="112"/>
      <c r="I4" s="9" t="s">
        <v>7</v>
      </c>
      <c r="J4" s="118">
        <v>2026</v>
      </c>
      <c r="K4" s="112"/>
      <c r="L4" s="9" t="s">
        <v>8</v>
      </c>
      <c r="M4" s="118">
        <v>5</v>
      </c>
      <c r="N4" s="112"/>
      <c r="O4" s="7" t="s">
        <v>9</v>
      </c>
      <c r="P4" s="7">
        <v>1</v>
      </c>
      <c r="Q4" s="10" t="s">
        <v>10</v>
      </c>
      <c r="R4" s="7">
        <v>31</v>
      </c>
    </row>
    <row r="5" spans="1:18" ht="12.75" customHeight="1" x14ac:dyDescent="0.2">
      <c r="A5" s="3"/>
      <c r="B5" s="11"/>
      <c r="C5" s="12"/>
      <c r="D5" s="12"/>
      <c r="E5" s="49"/>
      <c r="F5" s="49"/>
      <c r="G5" s="13"/>
      <c r="H5" s="13"/>
      <c r="I5" s="12"/>
      <c r="J5" s="12"/>
      <c r="K5" s="11"/>
      <c r="L5" s="11"/>
      <c r="M5" s="11"/>
      <c r="N5" s="11"/>
      <c r="O5" s="11"/>
      <c r="P5" s="11"/>
      <c r="Q5" s="11"/>
      <c r="R5" s="11"/>
    </row>
    <row r="6" spans="1:18" ht="15" customHeight="1" x14ac:dyDescent="0.2">
      <c r="A6" s="3"/>
      <c r="B6" s="123" t="s">
        <v>11</v>
      </c>
      <c r="C6" s="129" t="s">
        <v>12</v>
      </c>
      <c r="D6" s="123" t="s">
        <v>13</v>
      </c>
      <c r="E6" s="123" t="s">
        <v>14</v>
      </c>
      <c r="F6" s="123" t="s">
        <v>15</v>
      </c>
      <c r="G6" s="124" t="s">
        <v>16</v>
      </c>
      <c r="H6" s="109"/>
      <c r="I6" s="125" t="s">
        <v>17</v>
      </c>
      <c r="J6" s="109"/>
      <c r="K6" s="128" t="s">
        <v>18</v>
      </c>
      <c r="L6" s="108"/>
      <c r="M6" s="108"/>
      <c r="N6" s="108"/>
      <c r="O6" s="108"/>
      <c r="P6" s="108"/>
      <c r="Q6" s="109"/>
      <c r="R6" s="126" t="s">
        <v>19</v>
      </c>
    </row>
    <row r="7" spans="1:18" ht="15" customHeight="1" x14ac:dyDescent="0.2">
      <c r="A7" s="3"/>
      <c r="B7" s="115"/>
      <c r="C7" s="115"/>
      <c r="D7" s="115"/>
      <c r="E7" s="115"/>
      <c r="F7" s="115"/>
      <c r="G7" s="79" t="s">
        <v>20</v>
      </c>
      <c r="H7" s="15" t="s">
        <v>21</v>
      </c>
      <c r="I7" s="15" t="s">
        <v>22</v>
      </c>
      <c r="J7" s="15" t="s">
        <v>23</v>
      </c>
      <c r="K7" s="16" t="s">
        <v>24</v>
      </c>
      <c r="L7" s="16" t="s">
        <v>25</v>
      </c>
      <c r="M7" s="16" t="s">
        <v>25</v>
      </c>
      <c r="N7" s="16" t="s">
        <v>26</v>
      </c>
      <c r="O7" s="16" t="s">
        <v>27</v>
      </c>
      <c r="P7" s="16" t="s">
        <v>28</v>
      </c>
      <c r="Q7" s="16" t="s">
        <v>29</v>
      </c>
      <c r="R7" s="127"/>
    </row>
    <row r="8" spans="1:18" s="50" customFormat="1" ht="62.25" customHeight="1" x14ac:dyDescent="0.2">
      <c r="A8" s="3" t="s">
        <v>24</v>
      </c>
      <c r="B8" s="77">
        <v>3174222</v>
      </c>
      <c r="C8" s="51" t="s">
        <v>54</v>
      </c>
      <c r="D8" s="99">
        <v>134200</v>
      </c>
      <c r="E8" s="84" t="s">
        <v>55</v>
      </c>
      <c r="F8" s="84" t="s">
        <v>56</v>
      </c>
      <c r="G8" s="78">
        <v>46146</v>
      </c>
      <c r="H8" s="61">
        <v>46167</v>
      </c>
      <c r="I8" s="62">
        <v>0.33333333333333331</v>
      </c>
      <c r="J8" s="62">
        <v>0.70833333333333337</v>
      </c>
      <c r="K8" s="63" t="s">
        <v>30</v>
      </c>
      <c r="L8" s="63"/>
      <c r="M8" s="69"/>
      <c r="N8" s="69"/>
      <c r="O8" s="69"/>
      <c r="P8" s="69"/>
      <c r="Q8" s="69"/>
      <c r="R8" s="68">
        <v>24</v>
      </c>
    </row>
    <row r="9" spans="1:18" s="95" customFormat="1" ht="62.25" customHeight="1" x14ac:dyDescent="0.2">
      <c r="A9" s="3" t="s">
        <v>25</v>
      </c>
      <c r="B9" s="96">
        <v>3174646</v>
      </c>
      <c r="C9" s="98" t="s">
        <v>50</v>
      </c>
      <c r="D9" s="96">
        <v>112005</v>
      </c>
      <c r="E9" s="84" t="s">
        <v>57</v>
      </c>
      <c r="F9" s="100" t="s">
        <v>58</v>
      </c>
      <c r="G9" s="64">
        <v>46147</v>
      </c>
      <c r="H9" s="101">
        <v>46168</v>
      </c>
      <c r="I9" s="65">
        <v>0.54166666666666663</v>
      </c>
      <c r="J9" s="65">
        <v>0.75</v>
      </c>
      <c r="K9" s="66"/>
      <c r="L9" s="66" t="s">
        <v>30</v>
      </c>
      <c r="M9" s="97"/>
      <c r="N9" s="97"/>
      <c r="O9" s="97"/>
      <c r="P9" s="97"/>
      <c r="Q9" s="97"/>
      <c r="R9" s="96">
        <v>20</v>
      </c>
    </row>
    <row r="10" spans="1:18" s="70" customFormat="1" ht="49.5" customHeight="1" x14ac:dyDescent="0.2">
      <c r="A10" s="17" t="s">
        <v>51</v>
      </c>
      <c r="B10" s="48">
        <v>3174222</v>
      </c>
      <c r="C10" s="74" t="s">
        <v>54</v>
      </c>
      <c r="D10" s="85">
        <v>134200</v>
      </c>
      <c r="E10" s="84" t="s">
        <v>55</v>
      </c>
      <c r="F10" s="84" t="s">
        <v>56</v>
      </c>
      <c r="G10" s="64">
        <v>46148</v>
      </c>
      <c r="H10" s="64">
        <v>46169</v>
      </c>
      <c r="I10" s="76">
        <v>0.33333333333333331</v>
      </c>
      <c r="J10" s="65">
        <v>0.70833333333333337</v>
      </c>
      <c r="K10" s="66"/>
      <c r="L10" s="66"/>
      <c r="M10" s="66" t="s">
        <v>30</v>
      </c>
      <c r="N10" s="66"/>
      <c r="O10" s="67"/>
      <c r="P10" s="67"/>
      <c r="Q10" s="67"/>
      <c r="R10" s="71">
        <v>32</v>
      </c>
    </row>
    <row r="11" spans="1:18" s="82" customFormat="1" ht="49.5" customHeight="1" x14ac:dyDescent="0.2">
      <c r="A11" s="17" t="s">
        <v>51</v>
      </c>
      <c r="B11" s="48">
        <v>3174700</v>
      </c>
      <c r="C11" s="74" t="s">
        <v>50</v>
      </c>
      <c r="D11" s="85">
        <v>112005</v>
      </c>
      <c r="E11" s="84" t="s">
        <v>52</v>
      </c>
      <c r="F11" s="87" t="s">
        <v>53</v>
      </c>
      <c r="G11" s="64">
        <v>46148</v>
      </c>
      <c r="H11" s="64">
        <v>46169</v>
      </c>
      <c r="I11" s="76" t="s">
        <v>59</v>
      </c>
      <c r="J11" s="65" t="s">
        <v>60</v>
      </c>
      <c r="K11" s="66"/>
      <c r="L11" s="66"/>
      <c r="M11" s="66" t="s">
        <v>30</v>
      </c>
      <c r="N11" s="66"/>
      <c r="O11" s="80"/>
      <c r="P11" s="80"/>
      <c r="Q11" s="80"/>
      <c r="R11" s="81">
        <v>12</v>
      </c>
    </row>
    <row r="12" spans="1:18" s="104" customFormat="1" ht="49.5" customHeight="1" x14ac:dyDescent="0.2">
      <c r="A12" s="17" t="s">
        <v>61</v>
      </c>
      <c r="B12" s="48">
        <v>3174222</v>
      </c>
      <c r="C12" s="74" t="s">
        <v>54</v>
      </c>
      <c r="D12" s="85">
        <v>134200</v>
      </c>
      <c r="E12" s="106" t="s">
        <v>55</v>
      </c>
      <c r="F12" s="87" t="s">
        <v>56</v>
      </c>
      <c r="G12" s="64">
        <v>46149</v>
      </c>
      <c r="H12" s="64">
        <v>46170</v>
      </c>
      <c r="I12" s="76">
        <v>0.33333333333333331</v>
      </c>
      <c r="J12" s="65" t="s">
        <v>62</v>
      </c>
      <c r="K12" s="66"/>
      <c r="L12" s="66"/>
      <c r="M12" s="66"/>
      <c r="N12" s="66" t="s">
        <v>30</v>
      </c>
      <c r="O12" s="102"/>
      <c r="P12" s="102"/>
      <c r="Q12" s="102"/>
      <c r="R12" s="103">
        <v>32</v>
      </c>
    </row>
    <row r="13" spans="1:18" s="59" customFormat="1" ht="49.5" customHeight="1" x14ac:dyDescent="0.2">
      <c r="A13" s="52" t="s">
        <v>64</v>
      </c>
      <c r="B13" s="53">
        <v>3237024</v>
      </c>
      <c r="C13" s="83" t="s">
        <v>63</v>
      </c>
      <c r="D13" s="86">
        <v>112005</v>
      </c>
      <c r="E13" s="75" t="s">
        <v>66</v>
      </c>
      <c r="F13" s="87" t="s">
        <v>65</v>
      </c>
      <c r="G13" s="54">
        <v>46144</v>
      </c>
      <c r="H13" s="55">
        <v>46172</v>
      </c>
      <c r="I13" s="56">
        <v>0.29166666666666669</v>
      </c>
      <c r="J13" s="56">
        <v>0.5</v>
      </c>
      <c r="K13" s="57"/>
      <c r="L13" s="58"/>
      <c r="M13" s="58"/>
      <c r="N13" s="58"/>
      <c r="O13" s="58"/>
      <c r="P13" s="57" t="s">
        <v>30</v>
      </c>
      <c r="Q13" s="57"/>
      <c r="R13" s="53">
        <v>25</v>
      </c>
    </row>
    <row r="14" spans="1:18" s="94" customFormat="1" ht="26.25" customHeight="1" x14ac:dyDescent="0.2">
      <c r="A14" s="89"/>
      <c r="B14" s="90"/>
      <c r="C14" s="91"/>
      <c r="D14" s="91"/>
      <c r="E14" s="105"/>
      <c r="F14" s="91"/>
      <c r="G14" s="92"/>
      <c r="H14" s="92"/>
      <c r="I14" s="93"/>
      <c r="J14" s="93"/>
      <c r="K14" s="90"/>
      <c r="L14" s="114" t="s">
        <v>31</v>
      </c>
      <c r="M14" s="115"/>
      <c r="N14" s="115"/>
      <c r="O14" s="115"/>
      <c r="P14" s="115"/>
      <c r="Q14" s="115"/>
      <c r="R14" s="88">
        <f>SUM(R8:R13)</f>
        <v>145</v>
      </c>
    </row>
    <row r="15" spans="1:18" ht="26.25" customHeight="1" x14ac:dyDescent="0.2">
      <c r="A15" s="3"/>
      <c r="B15" s="11"/>
      <c r="C15" s="18"/>
      <c r="D15" s="18"/>
      <c r="E15" s="12"/>
      <c r="F15" s="18"/>
      <c r="G15" s="20"/>
      <c r="H15" s="20"/>
      <c r="I15" s="21"/>
      <c r="J15" s="21"/>
      <c r="K15" s="11"/>
      <c r="L15" s="111" t="s">
        <v>32</v>
      </c>
      <c r="M15" s="112"/>
      <c r="N15" s="112"/>
      <c r="O15" s="112"/>
      <c r="P15" s="112"/>
      <c r="Q15" s="113"/>
      <c r="R15" s="19"/>
    </row>
    <row r="16" spans="1:18" ht="26.25" customHeight="1" x14ac:dyDescent="0.2">
      <c r="A16" s="3"/>
      <c r="B16" s="11"/>
      <c r="C16" s="18"/>
      <c r="D16" s="18"/>
      <c r="E16" s="72"/>
      <c r="F16" s="18"/>
      <c r="G16" s="18"/>
      <c r="H16" s="18"/>
      <c r="I16" s="21"/>
      <c r="J16" s="21"/>
      <c r="K16" s="11"/>
      <c r="L16" s="110" t="s">
        <v>33</v>
      </c>
      <c r="M16" s="108"/>
      <c r="N16" s="108"/>
      <c r="O16" s="108"/>
      <c r="P16" s="108"/>
      <c r="Q16" s="109"/>
      <c r="R16" s="16"/>
    </row>
    <row r="17" spans="1:18" ht="19.5" customHeight="1" x14ac:dyDescent="0.2">
      <c r="A17" s="3"/>
      <c r="B17" s="11"/>
      <c r="C17" s="18"/>
      <c r="D17" s="18"/>
      <c r="E17" s="73"/>
      <c r="F17" s="18"/>
      <c r="G17" s="18"/>
      <c r="H17" s="18"/>
      <c r="I17" s="21"/>
      <c r="J17" s="21"/>
      <c r="K17" s="11"/>
      <c r="L17" s="107" t="s">
        <v>34</v>
      </c>
      <c r="M17" s="108"/>
      <c r="N17" s="108"/>
      <c r="O17" s="108"/>
      <c r="P17" s="108"/>
      <c r="Q17" s="109"/>
      <c r="R17" s="16">
        <f>SUM(R14:R16)</f>
        <v>145</v>
      </c>
    </row>
    <row r="18" spans="1:18" ht="19.5" customHeight="1" x14ac:dyDescent="0.2">
      <c r="A18" s="3"/>
      <c r="B18" s="3"/>
      <c r="C18" s="18"/>
      <c r="D18" s="18"/>
      <c r="E18" s="12"/>
      <c r="F18" s="18"/>
      <c r="G18" s="18"/>
      <c r="H18" s="18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19.5" customHeight="1" x14ac:dyDescent="0.2">
      <c r="A19" s="3"/>
      <c r="B19" s="3"/>
      <c r="C19" s="18"/>
      <c r="D19" s="18"/>
      <c r="E19" s="1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19.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9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9.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19.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19.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9.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9.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9.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9.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19.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19.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9.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19.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19.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9.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9.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9.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9.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9.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9.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9.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9.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9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9.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9.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9.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9.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9.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9.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9.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9.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9.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9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9.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9.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9.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9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9.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9.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9.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9.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9.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9.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9.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9.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9.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9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9.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9.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9.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9.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9.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9.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9.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9.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9.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9.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9.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4.2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4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4.2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4.2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4.2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4.2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4.2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4.2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4.2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4.2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4.2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4.2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4.2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4.2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4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4.2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4.2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4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4.2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4.2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4.2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4.2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4.2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</sheetData>
  <mergeCells count="21">
    <mergeCell ref="R6:R7"/>
    <mergeCell ref="K6:Q6"/>
    <mergeCell ref="C6:C7"/>
    <mergeCell ref="D6:D7"/>
    <mergeCell ref="E6:E7"/>
    <mergeCell ref="L17:Q17"/>
    <mergeCell ref="L16:Q16"/>
    <mergeCell ref="L15:Q15"/>
    <mergeCell ref="L14:Q14"/>
    <mergeCell ref="N1:R1"/>
    <mergeCell ref="C1:M1"/>
    <mergeCell ref="C4:E4"/>
    <mergeCell ref="B2:R2"/>
    <mergeCell ref="B3:E3"/>
    <mergeCell ref="G4:H4"/>
    <mergeCell ref="J4:K4"/>
    <mergeCell ref="M4:N4"/>
    <mergeCell ref="B6:B7"/>
    <mergeCell ref="G6:H6"/>
    <mergeCell ref="F6:F7"/>
    <mergeCell ref="I6:J6"/>
  </mergeCells>
  <printOptions horizontalCentered="1" verticalCentered="1"/>
  <pageMargins left="0" right="0.19685039370078999" top="0.19685039370078999" bottom="0.19685039370078999" header="0" footer="0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6"/>
  <sheetViews>
    <sheetView topLeftCell="A19" workbookViewId="0">
      <selection activeCell="A33" sqref="A33"/>
    </sheetView>
  </sheetViews>
  <sheetFormatPr baseColWidth="10" defaultColWidth="12.5703125" defaultRowHeight="15" customHeight="1" x14ac:dyDescent="0.2"/>
  <cols>
    <col min="1" max="1" width="9.85546875" customWidth="1"/>
    <col min="2" max="2" width="18.5703125" customWidth="1"/>
    <col min="3" max="3" width="12.5703125" customWidth="1"/>
    <col min="4" max="4" width="26.42578125" customWidth="1"/>
    <col min="5" max="5" width="33" customWidth="1"/>
    <col min="6" max="7" width="14.7109375" customWidth="1"/>
    <col min="8" max="9" width="9.7109375" customWidth="1"/>
    <col min="10" max="16" width="3.7109375" customWidth="1"/>
    <col min="17" max="17" width="6.7109375" customWidth="1"/>
    <col min="18" max="18" width="12.140625" customWidth="1"/>
  </cols>
  <sheetData>
    <row r="1" spans="1:18" ht="19.5" customHeight="1" x14ac:dyDescent="0.2">
      <c r="A1" s="138" t="s">
        <v>35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3"/>
      <c r="R1" s="3"/>
    </row>
    <row r="2" spans="1:18" ht="15" customHeight="1" x14ac:dyDescent="0.2">
      <c r="A2" s="139" t="s">
        <v>36</v>
      </c>
      <c r="B2" s="140" t="s">
        <v>37</v>
      </c>
      <c r="C2" s="133" t="s">
        <v>38</v>
      </c>
      <c r="D2" s="135"/>
      <c r="E2" s="131" t="s">
        <v>39</v>
      </c>
      <c r="F2" s="137" t="s">
        <v>16</v>
      </c>
      <c r="G2" s="135"/>
      <c r="H2" s="125" t="s">
        <v>17</v>
      </c>
      <c r="I2" s="109"/>
      <c r="J2" s="128" t="s">
        <v>18</v>
      </c>
      <c r="K2" s="108"/>
      <c r="L2" s="108"/>
      <c r="M2" s="108"/>
      <c r="N2" s="108"/>
      <c r="O2" s="108"/>
      <c r="P2" s="109"/>
      <c r="Q2" s="126" t="s">
        <v>19</v>
      </c>
      <c r="R2" s="3"/>
    </row>
    <row r="3" spans="1:18" ht="15" customHeight="1" x14ac:dyDescent="0.2">
      <c r="A3" s="136"/>
      <c r="B3" s="127"/>
      <c r="C3" s="136"/>
      <c r="D3" s="113"/>
      <c r="E3" s="127"/>
      <c r="F3" s="15" t="s">
        <v>20</v>
      </c>
      <c r="G3" s="15" t="s">
        <v>21</v>
      </c>
      <c r="H3" s="15" t="s">
        <v>22</v>
      </c>
      <c r="I3" s="15" t="s">
        <v>23</v>
      </c>
      <c r="J3" s="16" t="s">
        <v>24</v>
      </c>
      <c r="K3" s="16" t="s">
        <v>25</v>
      </c>
      <c r="L3" s="16" t="s">
        <v>25</v>
      </c>
      <c r="M3" s="16" t="s">
        <v>26</v>
      </c>
      <c r="N3" s="16" t="s">
        <v>27</v>
      </c>
      <c r="O3" s="16" t="s">
        <v>28</v>
      </c>
      <c r="P3" s="16" t="s">
        <v>29</v>
      </c>
      <c r="Q3" s="127"/>
      <c r="R3" s="3"/>
    </row>
    <row r="4" spans="1:18" ht="23.25" customHeight="1" x14ac:dyDescent="0.2">
      <c r="A4" s="22"/>
      <c r="B4" s="22"/>
      <c r="C4" s="145"/>
      <c r="D4" s="109"/>
      <c r="E4" s="45"/>
      <c r="F4" s="26"/>
      <c r="G4" s="26"/>
      <c r="H4" s="27"/>
      <c r="I4" s="27"/>
      <c r="J4" s="44"/>
      <c r="K4" s="44"/>
      <c r="L4" s="44"/>
      <c r="M4" s="44"/>
      <c r="N4" s="44"/>
      <c r="O4" s="44"/>
      <c r="P4" s="16"/>
      <c r="Q4" s="15"/>
      <c r="R4" s="3"/>
    </row>
    <row r="5" spans="1:18" ht="14.25" customHeight="1" x14ac:dyDescent="0.2">
      <c r="A5" s="44"/>
      <c r="B5" s="15"/>
      <c r="C5" s="116"/>
      <c r="D5" s="109"/>
      <c r="E5" s="23"/>
      <c r="F5" s="26"/>
      <c r="G5" s="26"/>
      <c r="H5" s="27"/>
      <c r="I5" s="27"/>
      <c r="J5" s="16"/>
      <c r="K5" s="16"/>
      <c r="L5" s="16"/>
      <c r="M5" s="16"/>
      <c r="N5" s="16"/>
      <c r="O5" s="16"/>
      <c r="P5" s="16"/>
      <c r="Q5" s="16"/>
      <c r="R5" s="3"/>
    </row>
    <row r="6" spans="1:18" ht="14.25" customHeight="1" x14ac:dyDescent="0.2">
      <c r="A6" s="19"/>
      <c r="B6" s="28"/>
      <c r="C6" s="144"/>
      <c r="D6" s="113"/>
      <c r="E6" s="29"/>
      <c r="F6" s="30"/>
      <c r="G6" s="30"/>
      <c r="H6" s="31"/>
      <c r="I6" s="31"/>
      <c r="J6" s="19"/>
      <c r="K6" s="19"/>
      <c r="L6" s="19"/>
      <c r="M6" s="19"/>
      <c r="N6" s="19"/>
      <c r="O6" s="19"/>
      <c r="P6" s="19"/>
      <c r="Q6" s="19"/>
      <c r="R6" s="3"/>
    </row>
    <row r="7" spans="1:18" ht="19.5" customHeight="1" x14ac:dyDescent="0.2">
      <c r="A7" s="141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3"/>
    </row>
    <row r="8" spans="1:18" ht="19.5" customHeight="1" x14ac:dyDescent="0.2">
      <c r="A8" s="143" t="s">
        <v>40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3"/>
    </row>
    <row r="9" spans="1:18" ht="19.5" customHeight="1" x14ac:dyDescent="0.2">
      <c r="A9" s="131" t="s">
        <v>41</v>
      </c>
      <c r="B9" s="133" t="s">
        <v>42</v>
      </c>
      <c r="C9" s="134"/>
      <c r="D9" s="134"/>
      <c r="E9" s="135"/>
      <c r="F9" s="137" t="s">
        <v>16</v>
      </c>
      <c r="G9" s="135"/>
      <c r="H9" s="125" t="s">
        <v>17</v>
      </c>
      <c r="I9" s="109"/>
      <c r="J9" s="128" t="s">
        <v>18</v>
      </c>
      <c r="K9" s="108"/>
      <c r="L9" s="108"/>
      <c r="M9" s="108"/>
      <c r="N9" s="108"/>
      <c r="O9" s="108"/>
      <c r="P9" s="109"/>
      <c r="Q9" s="126" t="s">
        <v>19</v>
      </c>
      <c r="R9" s="3"/>
    </row>
    <row r="10" spans="1:18" ht="19.5" customHeight="1" x14ac:dyDescent="0.2">
      <c r="A10" s="127"/>
      <c r="B10" s="136"/>
      <c r="C10" s="112"/>
      <c r="D10" s="112"/>
      <c r="E10" s="113"/>
      <c r="F10" s="15" t="s">
        <v>20</v>
      </c>
      <c r="G10" s="15" t="s">
        <v>21</v>
      </c>
      <c r="H10" s="15" t="s">
        <v>22</v>
      </c>
      <c r="I10" s="15" t="s">
        <v>23</v>
      </c>
      <c r="J10" s="16" t="s">
        <v>24</v>
      </c>
      <c r="K10" s="16" t="s">
        <v>25</v>
      </c>
      <c r="L10" s="16" t="s">
        <v>25</v>
      </c>
      <c r="M10" s="16" t="s">
        <v>26</v>
      </c>
      <c r="N10" s="16" t="s">
        <v>27</v>
      </c>
      <c r="O10" s="16" t="s">
        <v>28</v>
      </c>
      <c r="P10" s="16" t="s">
        <v>29</v>
      </c>
      <c r="Q10" s="127"/>
      <c r="R10" s="3"/>
    </row>
    <row r="11" spans="1:18" ht="19.5" customHeight="1" x14ac:dyDescent="0.2">
      <c r="A11" s="47"/>
      <c r="B11" s="130"/>
      <c r="C11" s="108"/>
      <c r="D11" s="108"/>
      <c r="E11" s="109"/>
      <c r="F11" s="33"/>
      <c r="G11" s="46"/>
      <c r="H11" s="27"/>
      <c r="I11" s="27"/>
      <c r="J11" s="44"/>
      <c r="K11" s="44"/>
      <c r="L11" s="44"/>
      <c r="M11" s="44"/>
      <c r="N11" s="44"/>
      <c r="O11" s="16"/>
      <c r="P11" s="11"/>
      <c r="Q11" s="16"/>
      <c r="R11" s="3"/>
    </row>
    <row r="12" spans="1:18" ht="19.5" customHeight="1" x14ac:dyDescent="0.2">
      <c r="A12" s="32"/>
      <c r="B12" s="142"/>
      <c r="C12" s="108"/>
      <c r="D12" s="108"/>
      <c r="E12" s="109"/>
      <c r="F12" s="33"/>
      <c r="G12" s="33"/>
      <c r="H12" s="27"/>
      <c r="I12" s="27"/>
      <c r="J12" s="16"/>
      <c r="K12" s="16"/>
      <c r="L12" s="16"/>
      <c r="M12" s="16"/>
      <c r="N12" s="16"/>
      <c r="O12" s="16"/>
      <c r="P12" s="16"/>
      <c r="Q12" s="16"/>
      <c r="R12" s="3"/>
    </row>
    <row r="13" spans="1:18" ht="19.5" customHeight="1" x14ac:dyDescent="0.2">
      <c r="A13" s="32"/>
      <c r="B13" s="128"/>
      <c r="C13" s="108"/>
      <c r="D13" s="108"/>
      <c r="E13" s="109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3"/>
    </row>
    <row r="14" spans="1:18" ht="19.5" customHeight="1" x14ac:dyDescent="0.2">
      <c r="A14" s="132" t="s">
        <v>43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3"/>
    </row>
    <row r="15" spans="1:18" ht="19.5" customHeight="1" x14ac:dyDescent="0.2">
      <c r="A15" s="131" t="s">
        <v>41</v>
      </c>
      <c r="B15" s="133" t="s">
        <v>44</v>
      </c>
      <c r="C15" s="134"/>
      <c r="D15" s="135"/>
      <c r="E15" s="131" t="s">
        <v>45</v>
      </c>
      <c r="F15" s="137" t="s">
        <v>16</v>
      </c>
      <c r="G15" s="135"/>
      <c r="H15" s="125" t="s">
        <v>17</v>
      </c>
      <c r="I15" s="109"/>
      <c r="J15" s="128" t="s">
        <v>18</v>
      </c>
      <c r="K15" s="108"/>
      <c r="L15" s="108"/>
      <c r="M15" s="108"/>
      <c r="N15" s="108"/>
      <c r="O15" s="108"/>
      <c r="P15" s="109"/>
      <c r="Q15" s="126" t="s">
        <v>19</v>
      </c>
      <c r="R15" s="3"/>
    </row>
    <row r="16" spans="1:18" ht="19.5" customHeight="1" x14ac:dyDescent="0.2">
      <c r="A16" s="127"/>
      <c r="B16" s="136"/>
      <c r="C16" s="112"/>
      <c r="D16" s="113"/>
      <c r="E16" s="127"/>
      <c r="F16" s="15" t="s">
        <v>20</v>
      </c>
      <c r="G16" s="15" t="s">
        <v>21</v>
      </c>
      <c r="H16" s="15" t="s">
        <v>22</v>
      </c>
      <c r="I16" s="15" t="s">
        <v>23</v>
      </c>
      <c r="J16" s="16" t="s">
        <v>24</v>
      </c>
      <c r="K16" s="16" t="s">
        <v>25</v>
      </c>
      <c r="L16" s="16" t="s">
        <v>25</v>
      </c>
      <c r="M16" s="16" t="s">
        <v>26</v>
      </c>
      <c r="N16" s="16" t="s">
        <v>27</v>
      </c>
      <c r="O16" s="16" t="s">
        <v>28</v>
      </c>
      <c r="P16" s="16" t="s">
        <v>29</v>
      </c>
      <c r="Q16" s="127"/>
      <c r="R16" s="3"/>
    </row>
    <row r="17" spans="1:18" ht="19.5" customHeight="1" x14ac:dyDescent="0.2">
      <c r="A17" s="32"/>
      <c r="B17" s="128"/>
      <c r="C17" s="108"/>
      <c r="D17" s="109"/>
      <c r="E17" s="34"/>
      <c r="F17" s="26"/>
      <c r="G17" s="2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3"/>
    </row>
    <row r="18" spans="1:18" ht="19.5" customHeight="1" x14ac:dyDescent="0.2">
      <c r="A18" s="32"/>
      <c r="B18" s="128"/>
      <c r="C18" s="108"/>
      <c r="D18" s="109"/>
      <c r="E18" s="35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3"/>
    </row>
    <row r="19" spans="1:18" ht="19.5" customHeight="1" x14ac:dyDescent="0.2">
      <c r="A19" s="32"/>
      <c r="B19" s="128"/>
      <c r="C19" s="108"/>
      <c r="D19" s="109"/>
      <c r="E19" s="35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3"/>
    </row>
    <row r="20" spans="1:18" ht="19.5" customHeight="1" x14ac:dyDescent="0.2">
      <c r="A20" s="132" t="s">
        <v>46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1"/>
      <c r="R20" s="3"/>
    </row>
    <row r="21" spans="1:18" ht="15" customHeight="1" x14ac:dyDescent="0.2">
      <c r="A21" s="137" t="s">
        <v>38</v>
      </c>
      <c r="B21" s="134"/>
      <c r="C21" s="134"/>
      <c r="D21" s="135"/>
      <c r="E21" s="131" t="s">
        <v>39</v>
      </c>
      <c r="F21" s="137" t="s">
        <v>16</v>
      </c>
      <c r="G21" s="135"/>
      <c r="H21" s="125" t="s">
        <v>17</v>
      </c>
      <c r="I21" s="109"/>
      <c r="J21" s="128" t="s">
        <v>18</v>
      </c>
      <c r="K21" s="108"/>
      <c r="L21" s="108"/>
      <c r="M21" s="108"/>
      <c r="N21" s="108"/>
      <c r="O21" s="108"/>
      <c r="P21" s="109"/>
      <c r="Q21" s="126" t="s">
        <v>19</v>
      </c>
      <c r="R21" s="3"/>
    </row>
    <row r="22" spans="1:18" ht="15" customHeight="1" x14ac:dyDescent="0.2">
      <c r="A22" s="136"/>
      <c r="B22" s="112"/>
      <c r="C22" s="112"/>
      <c r="D22" s="113"/>
      <c r="E22" s="127"/>
      <c r="F22" s="15" t="s">
        <v>20</v>
      </c>
      <c r="G22" s="15" t="s">
        <v>21</v>
      </c>
      <c r="H22" s="15" t="s">
        <v>22</v>
      </c>
      <c r="I22" s="15" t="s">
        <v>23</v>
      </c>
      <c r="J22" s="16" t="s">
        <v>24</v>
      </c>
      <c r="K22" s="16" t="s">
        <v>25</v>
      </c>
      <c r="L22" s="16" t="s">
        <v>25</v>
      </c>
      <c r="M22" s="16" t="s">
        <v>26</v>
      </c>
      <c r="N22" s="16" t="s">
        <v>27</v>
      </c>
      <c r="O22" s="16" t="s">
        <v>28</v>
      </c>
      <c r="P22" s="16" t="s">
        <v>29</v>
      </c>
      <c r="Q22" s="127"/>
      <c r="R22" s="3"/>
    </row>
    <row r="23" spans="1:18" ht="23.25" customHeight="1" x14ac:dyDescent="0.2">
      <c r="A23" s="145"/>
      <c r="B23" s="108"/>
      <c r="C23" s="108"/>
      <c r="D23" s="109"/>
      <c r="E23" s="45"/>
      <c r="F23" s="60"/>
      <c r="G23" s="60"/>
      <c r="H23" s="25"/>
      <c r="I23" s="25"/>
      <c r="J23" s="16"/>
      <c r="K23" s="16"/>
      <c r="L23" s="16"/>
      <c r="M23" s="16"/>
      <c r="N23" s="16"/>
      <c r="O23" s="44"/>
      <c r="P23" s="16"/>
      <c r="Q23" s="16"/>
      <c r="R23" s="3"/>
    </row>
    <row r="24" spans="1:18" ht="14.25" customHeight="1" x14ac:dyDescent="0.2">
      <c r="A24" s="145"/>
      <c r="B24" s="108"/>
      <c r="C24" s="108"/>
      <c r="D24" s="109"/>
      <c r="E24" s="45"/>
      <c r="F24" s="24"/>
      <c r="G24" s="24"/>
      <c r="H24" s="25"/>
      <c r="I24" s="25"/>
      <c r="J24" s="16"/>
      <c r="K24" s="16"/>
      <c r="L24" s="44"/>
      <c r="M24" s="16"/>
      <c r="N24" s="16"/>
      <c r="O24" s="16"/>
      <c r="P24" s="16"/>
      <c r="Q24" s="16"/>
      <c r="R24" s="3"/>
    </row>
    <row r="25" spans="1:18" ht="21.75" customHeight="1" x14ac:dyDescent="0.2">
      <c r="A25" s="125"/>
      <c r="B25" s="108"/>
      <c r="C25" s="108"/>
      <c r="D25" s="109"/>
      <c r="E25" s="15"/>
      <c r="F25" s="26"/>
      <c r="G25" s="26"/>
      <c r="H25" s="27"/>
      <c r="I25" s="27"/>
      <c r="J25" s="16"/>
      <c r="K25" s="16"/>
      <c r="L25" s="16"/>
      <c r="M25" s="16"/>
      <c r="N25" s="16"/>
      <c r="O25" s="16"/>
      <c r="P25" s="16"/>
      <c r="Q25" s="16"/>
      <c r="R25" s="3"/>
    </row>
    <row r="26" spans="1:18" ht="24.75" customHeight="1" x14ac:dyDescent="0.2">
      <c r="A26" s="128"/>
      <c r="B26" s="108"/>
      <c r="C26" s="108"/>
      <c r="D26" s="109"/>
      <c r="E26" s="15"/>
      <c r="F26" s="26"/>
      <c r="G26" s="26"/>
      <c r="H26" s="27"/>
      <c r="I26" s="27"/>
      <c r="J26" s="16"/>
      <c r="K26" s="16"/>
      <c r="L26" s="16"/>
      <c r="M26" s="16"/>
      <c r="N26" s="16"/>
      <c r="O26" s="16"/>
      <c r="P26" s="16"/>
      <c r="Q26" s="16"/>
      <c r="R26" s="3"/>
    </row>
    <row r="27" spans="1:18" ht="22.5" customHeight="1" x14ac:dyDescent="0.2">
      <c r="A27" s="128"/>
      <c r="B27" s="108"/>
      <c r="C27" s="108"/>
      <c r="D27" s="109"/>
      <c r="E27" s="15"/>
      <c r="F27" s="26"/>
      <c r="G27" s="26"/>
      <c r="H27" s="27"/>
      <c r="I27" s="27"/>
      <c r="J27" s="16"/>
      <c r="K27" s="16"/>
      <c r="L27" s="16"/>
      <c r="M27" s="16"/>
      <c r="N27" s="16"/>
      <c r="O27" s="16"/>
      <c r="P27" s="16"/>
      <c r="Q27" s="16"/>
      <c r="R27" s="3"/>
    </row>
    <row r="28" spans="1:18" ht="20.25" customHeight="1" x14ac:dyDescent="0.2">
      <c r="A28" s="128"/>
      <c r="B28" s="108"/>
      <c r="C28" s="108"/>
      <c r="D28" s="109"/>
      <c r="E28" s="15"/>
      <c r="F28" s="26"/>
      <c r="G28" s="26"/>
      <c r="H28" s="27"/>
      <c r="I28" s="27"/>
      <c r="J28" s="16"/>
      <c r="K28" s="16"/>
      <c r="L28" s="16"/>
      <c r="M28" s="16"/>
      <c r="N28" s="16"/>
      <c r="O28" s="16"/>
      <c r="P28" s="16"/>
      <c r="Q28" s="14"/>
      <c r="R28" s="36"/>
    </row>
    <row r="29" spans="1:18" ht="30" customHeight="1" x14ac:dyDescent="0.2">
      <c r="A29" s="37"/>
      <c r="B29" s="37"/>
      <c r="C29" s="37"/>
      <c r="D29" s="37"/>
      <c r="E29" s="38"/>
      <c r="F29" s="39"/>
      <c r="G29" s="39"/>
      <c r="H29" s="40"/>
      <c r="I29" s="40"/>
      <c r="J29" s="37"/>
      <c r="K29" s="37"/>
      <c r="L29" s="37"/>
      <c r="M29" s="37"/>
      <c r="N29" s="37"/>
      <c r="O29" s="37"/>
      <c r="P29" s="37"/>
      <c r="Q29" s="37"/>
      <c r="R29" s="3"/>
    </row>
    <row r="30" spans="1:18" ht="35.25" customHeight="1" x14ac:dyDescent="0.2">
      <c r="A30" s="147" t="s">
        <v>47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3"/>
    </row>
    <row r="31" spans="1:18" ht="19.5" customHeight="1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41"/>
      <c r="R31" s="3"/>
    </row>
    <row r="32" spans="1:18" ht="19.5" customHeight="1" x14ac:dyDescent="0.2">
      <c r="A32" s="4" t="s">
        <v>48</v>
      </c>
      <c r="B32" s="11"/>
      <c r="C32" s="11"/>
      <c r="D32" s="42"/>
      <c r="E32" s="42"/>
      <c r="F32" s="11"/>
      <c r="G32" s="43" t="s">
        <v>49</v>
      </c>
      <c r="H32" s="11"/>
      <c r="I32" s="146"/>
      <c r="J32" s="146"/>
      <c r="K32" s="146"/>
      <c r="L32" s="146"/>
      <c r="M32" s="146"/>
      <c r="N32" s="146"/>
      <c r="O32" s="146"/>
      <c r="P32" s="146"/>
      <c r="Q32" s="146"/>
      <c r="R32" s="3"/>
    </row>
    <row r="33" spans="1:18" ht="19.5" customHeight="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3"/>
    </row>
    <row r="34" spans="1:18" ht="19.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9.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9.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9.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9.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9.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9.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9.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9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9.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9.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9.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9.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9.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9.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9.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9.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9.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9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9.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9.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9.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9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9.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9.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9.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9.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9.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9.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9.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9.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9.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9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9.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9.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9.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9.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9.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9.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9.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9.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9.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9.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9.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9.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9.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9.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9.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9.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9.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9.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9.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9.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9.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9.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9.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9.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9.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9.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9.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9.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9.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9.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9.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9.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9.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9.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9.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9.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9.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9.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9.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9.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</sheetData>
  <mergeCells count="49">
    <mergeCell ref="I32:Q32"/>
    <mergeCell ref="E21:E22"/>
    <mergeCell ref="Q21:Q22"/>
    <mergeCell ref="A30:Q30"/>
    <mergeCell ref="A28:D28"/>
    <mergeCell ref="A27:D27"/>
    <mergeCell ref="A26:D26"/>
    <mergeCell ref="A23:D23"/>
    <mergeCell ref="A21:D22"/>
    <mergeCell ref="J21:P21"/>
    <mergeCell ref="H21:I21"/>
    <mergeCell ref="F21:G21"/>
    <mergeCell ref="A25:D25"/>
    <mergeCell ref="A24:D24"/>
    <mergeCell ref="Q2:Q3"/>
    <mergeCell ref="Q15:Q16"/>
    <mergeCell ref="Q9:Q10"/>
    <mergeCell ref="H9:I9"/>
    <mergeCell ref="F9:G9"/>
    <mergeCell ref="J9:P9"/>
    <mergeCell ref="A14:Q14"/>
    <mergeCell ref="A7:Q7"/>
    <mergeCell ref="B12:E12"/>
    <mergeCell ref="A8:Q8"/>
    <mergeCell ref="H2:I2"/>
    <mergeCell ref="J2:P2"/>
    <mergeCell ref="C6:D6"/>
    <mergeCell ref="C4:D4"/>
    <mergeCell ref="A9:A10"/>
    <mergeCell ref="B9:E10"/>
    <mergeCell ref="A1:P1"/>
    <mergeCell ref="A2:A3"/>
    <mergeCell ref="B2:B3"/>
    <mergeCell ref="E2:E3"/>
    <mergeCell ref="F2:G2"/>
    <mergeCell ref="C2:D3"/>
    <mergeCell ref="A15:A16"/>
    <mergeCell ref="B17:D17"/>
    <mergeCell ref="A20:P20"/>
    <mergeCell ref="E15:E16"/>
    <mergeCell ref="B15:D16"/>
    <mergeCell ref="J15:P15"/>
    <mergeCell ref="F15:G15"/>
    <mergeCell ref="H15:I15"/>
    <mergeCell ref="C5:D5"/>
    <mergeCell ref="B13:E13"/>
    <mergeCell ref="B11:E11"/>
    <mergeCell ref="B18:D18"/>
    <mergeCell ref="B19:D19"/>
  </mergeCells>
  <printOptions horizontalCentered="1" verticalCentered="1"/>
  <pageMargins left="0.19685039370078999" right="0.19685039370078999" top="0.39370078740157" bottom="0.39370078740157" header="0" footer="0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DIRECTA</vt:lpstr>
      <vt:lpstr>ADTVAS</vt:lpstr>
      <vt:lpstr>DIRECTA!_Hlk195940552</vt:lpstr>
      <vt:lpstr>DIRECTA!_Hlk196033843</vt:lpstr>
    </vt:vector>
  </TitlesOfParts>
  <Company>Comercio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mragudelo</dc:creator>
  <cp:lastModifiedBy>Windows 11</cp:lastModifiedBy>
  <dcterms:created xsi:type="dcterms:W3CDTF">2010-05-25T21:38:51Z</dcterms:created>
  <dcterms:modified xsi:type="dcterms:W3CDTF">2026-05-11T14:08:28Z</dcterms:modified>
</cp:coreProperties>
</file>